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43\CAR\117523\Design\Traffic\EngData\"/>
    </mc:Choice>
  </mc:AlternateContent>
  <xr:revisionPtr revIDLastSave="0" documentId="13_ncr:1_{92A95F0A-5A2D-4E9E-80FF-CDEB828BA4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81029"/>
</workbook>
</file>

<file path=xl/calcChain.xml><?xml version="1.0" encoding="utf-8"?>
<calcChain xmlns="http://schemas.openxmlformats.org/spreadsheetml/2006/main">
  <c r="H12" i="1" l="1"/>
  <c r="F8" i="1"/>
  <c r="F12" i="1" s="1"/>
  <c r="G12" i="1"/>
  <c r="I67" i="1" l="1"/>
  <c r="I71" i="1"/>
  <c r="F67" i="1" l="1"/>
  <c r="F75" i="1"/>
  <c r="I75" i="1"/>
  <c r="I76" i="1"/>
  <c r="F76" i="1"/>
  <c r="F70" i="1"/>
  <c r="I70" i="1"/>
  <c r="F71" i="1"/>
  <c r="I77" i="1" l="1"/>
  <c r="F77" i="1"/>
</calcChain>
</file>

<file path=xl/sharedStrings.xml><?xml version="1.0" encoding="utf-8"?>
<sst xmlns="http://schemas.openxmlformats.org/spreadsheetml/2006/main" count="24" uniqueCount="22">
  <si>
    <t>FROM</t>
  </si>
  <si>
    <t>TO</t>
  </si>
  <si>
    <t>REFERENCE NO.</t>
  </si>
  <si>
    <t>FT</t>
  </si>
  <si>
    <t>STATIONING</t>
  </si>
  <si>
    <t>EA</t>
  </si>
  <si>
    <t>TOTALS CARRIED TO GENERAL SUMMARY</t>
  </si>
  <si>
    <t>SIDE</t>
  </si>
  <si>
    <t>RT</t>
  </si>
  <si>
    <t>SHEET NO.</t>
  </si>
  <si>
    <t>LT</t>
  </si>
  <si>
    <t>LT/RT</t>
  </si>
  <si>
    <t>PM-1</t>
  </si>
  <si>
    <t>113+06.10</t>
  </si>
  <si>
    <t>113+16.10</t>
  </si>
  <si>
    <t>CROSSWALK LINE, 24", AS PER PLAN</t>
  </si>
  <si>
    <t>SIGNING, MISC.: SOLAR POWERED RECTANGULAR RAPID FLASHING BEACON (RRFB)</t>
  </si>
  <si>
    <t>SN-1</t>
  </si>
  <si>
    <t>SN-2</t>
  </si>
  <si>
    <t>113+15.21</t>
  </si>
  <si>
    <t>REMOVAL OF PAVEMENT MARKING</t>
  </si>
  <si>
    <t>TRAFFIC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</si>
</sst>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2" fontId="1" fillId="0" borderId="6" xfId="0" applyNumberFormat="1" applyFont="1" applyBorder="1" applyAlignment="1">
      <alignment horizontal="center" vertical="center"/>
    </xf>
    <xf numFmtId="12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7"/>
  <sheetViews>
    <sheetView tabSelected="1" zoomScale="120" zoomScaleNormal="120" workbookViewId="0">
      <selection activeCell="I2" sqref="I2"/>
    </sheetView>
  </sheetViews>
  <sheetFormatPr defaultColWidth="9.140625" defaultRowHeight="15" customHeight="1" x14ac:dyDescent="0.25"/>
  <cols>
    <col min="1" max="1" width="11.28515625" style="1" bestFit="1" customWidth="1"/>
    <col min="2" max="2" width="7.42578125" style="1" bestFit="1" customWidth="1"/>
    <col min="3" max="3" width="13.28515625" style="1" customWidth="1"/>
    <col min="4" max="4" width="13.42578125" style="1" customWidth="1"/>
    <col min="5" max="5" width="8.140625" style="1" bestFit="1" customWidth="1"/>
    <col min="6" max="7" width="12.7109375" style="1" customWidth="1"/>
    <col min="8" max="8" width="14.140625" style="1" customWidth="1"/>
    <col min="9" max="9" width="15.7109375" style="1" customWidth="1"/>
    <col min="10" max="10" width="9.140625" style="1"/>
    <col min="11" max="13" width="4.7109375" style="1" customWidth="1"/>
    <col min="14" max="14" width="9.7109375" style="1" customWidth="1"/>
    <col min="15" max="16384" width="9.140625" style="1"/>
  </cols>
  <sheetData>
    <row r="1" spans="1:9" ht="15" customHeight="1" thickBot="1" x14ac:dyDescent="0.3">
      <c r="A1" s="47" t="s">
        <v>21</v>
      </c>
      <c r="B1" s="48"/>
      <c r="C1" s="48"/>
      <c r="D1" s="48"/>
      <c r="E1" s="48"/>
      <c r="F1" s="48"/>
      <c r="G1" s="48"/>
      <c r="H1" s="49"/>
      <c r="I1" s="23"/>
    </row>
    <row r="2" spans="1:9" ht="15" customHeight="1" x14ac:dyDescent="0.25">
      <c r="A2" s="62" t="s">
        <v>9</v>
      </c>
      <c r="B2" s="65" t="s">
        <v>2</v>
      </c>
      <c r="C2" s="68" t="s">
        <v>4</v>
      </c>
      <c r="D2" s="68"/>
      <c r="E2" s="57" t="s">
        <v>7</v>
      </c>
      <c r="F2" s="37">
        <v>644</v>
      </c>
      <c r="G2" s="38">
        <v>630</v>
      </c>
      <c r="H2" s="39">
        <v>644</v>
      </c>
    </row>
    <row r="3" spans="1:9" ht="15" customHeight="1" x14ac:dyDescent="0.25">
      <c r="A3" s="63"/>
      <c r="B3" s="66"/>
      <c r="C3" s="69"/>
      <c r="D3" s="69"/>
      <c r="E3" s="58"/>
      <c r="F3" s="60" t="s">
        <v>15</v>
      </c>
      <c r="G3" s="51" t="s">
        <v>16</v>
      </c>
      <c r="H3" s="46" t="s">
        <v>20</v>
      </c>
    </row>
    <row r="4" spans="1:9" ht="120" customHeight="1" x14ac:dyDescent="0.25">
      <c r="A4" s="63"/>
      <c r="B4" s="66"/>
      <c r="C4" s="69"/>
      <c r="D4" s="69"/>
      <c r="E4" s="58"/>
      <c r="F4" s="60"/>
      <c r="G4" s="51"/>
      <c r="H4" s="46"/>
      <c r="I4" s="31"/>
    </row>
    <row r="5" spans="1:9" ht="15" customHeight="1" x14ac:dyDescent="0.25">
      <c r="A5" s="63"/>
      <c r="B5" s="66"/>
      <c r="C5" s="69"/>
      <c r="D5" s="69"/>
      <c r="E5" s="58"/>
      <c r="F5" s="60"/>
      <c r="G5" s="51"/>
      <c r="H5" s="46"/>
    </row>
    <row r="6" spans="1:9" ht="39" customHeight="1" x14ac:dyDescent="0.25">
      <c r="A6" s="63"/>
      <c r="B6" s="66"/>
      <c r="C6" s="69"/>
      <c r="D6" s="69"/>
      <c r="E6" s="58"/>
      <c r="F6" s="60"/>
      <c r="G6" s="51"/>
      <c r="H6" s="46"/>
    </row>
    <row r="7" spans="1:9" ht="15" customHeight="1" thickBot="1" x14ac:dyDescent="0.3">
      <c r="A7" s="64"/>
      <c r="B7" s="67"/>
      <c r="C7" s="2" t="s">
        <v>0</v>
      </c>
      <c r="D7" s="2" t="s">
        <v>1</v>
      </c>
      <c r="E7" s="59"/>
      <c r="F7" s="19" t="s">
        <v>3</v>
      </c>
      <c r="G7" s="2" t="s">
        <v>5</v>
      </c>
      <c r="H7" s="25" t="s">
        <v>3</v>
      </c>
    </row>
    <row r="8" spans="1:9" ht="15" customHeight="1" x14ac:dyDescent="0.25">
      <c r="A8" s="3"/>
      <c r="B8" s="30" t="s">
        <v>12</v>
      </c>
      <c r="C8" s="32" t="s">
        <v>13</v>
      </c>
      <c r="D8" s="32" t="s">
        <v>14</v>
      </c>
      <c r="E8" s="16" t="s">
        <v>11</v>
      </c>
      <c r="F8" s="3">
        <f>5*10</f>
        <v>50</v>
      </c>
      <c r="G8" s="4"/>
      <c r="H8" s="42">
        <v>20</v>
      </c>
    </row>
    <row r="9" spans="1:9" ht="15" customHeight="1" x14ac:dyDescent="0.25">
      <c r="A9" s="9"/>
      <c r="B9" s="29"/>
      <c r="C9" s="29"/>
      <c r="D9" s="29"/>
      <c r="E9" s="40"/>
      <c r="F9" s="41"/>
      <c r="G9" s="10"/>
      <c r="H9" s="43"/>
    </row>
    <row r="10" spans="1:9" ht="15" customHeight="1" x14ac:dyDescent="0.25">
      <c r="A10" s="9"/>
      <c r="B10" s="24" t="s">
        <v>17</v>
      </c>
      <c r="C10" s="50" t="s">
        <v>19</v>
      </c>
      <c r="D10" s="50"/>
      <c r="E10" s="13" t="s">
        <v>10</v>
      </c>
      <c r="F10" s="9"/>
      <c r="G10" s="10">
        <v>1</v>
      </c>
      <c r="H10" s="43"/>
    </row>
    <row r="11" spans="1:9" ht="15" customHeight="1" thickBot="1" x14ac:dyDescent="0.3">
      <c r="A11" s="33"/>
      <c r="B11" s="35" t="s">
        <v>18</v>
      </c>
      <c r="C11" s="45" t="s">
        <v>19</v>
      </c>
      <c r="D11" s="45"/>
      <c r="E11" s="36" t="s">
        <v>8</v>
      </c>
      <c r="F11" s="33"/>
      <c r="G11" s="34">
        <v>1</v>
      </c>
      <c r="H11" s="44"/>
    </row>
    <row r="12" spans="1:9" ht="15" customHeight="1" thickBot="1" x14ac:dyDescent="0.3">
      <c r="A12" s="47" t="s">
        <v>6</v>
      </c>
      <c r="B12" s="48"/>
      <c r="C12" s="48"/>
      <c r="D12" s="48"/>
      <c r="E12" s="61"/>
      <c r="F12" s="26">
        <f>SUM(F8:F11)</f>
        <v>50</v>
      </c>
      <c r="G12" s="27">
        <f>SUM(G8:G11)</f>
        <v>2</v>
      </c>
      <c r="H12" s="28">
        <f>SUM(H8:H11)</f>
        <v>20</v>
      </c>
    </row>
    <row r="48" ht="30" customHeight="1" x14ac:dyDescent="0.25"/>
    <row r="50" ht="30" customHeight="1" x14ac:dyDescent="0.25"/>
    <row r="66" spans="1:9" ht="15" customHeight="1" thickBot="1" x14ac:dyDescent="0.3"/>
    <row r="67" spans="1:9" ht="15" customHeight="1" x14ac:dyDescent="0.25">
      <c r="A67" s="56"/>
      <c r="B67" s="56"/>
      <c r="C67" s="56"/>
      <c r="D67" s="56"/>
      <c r="E67" s="56"/>
      <c r="F67" s="20" t="e">
        <f>#REF!</f>
        <v>#REF!</v>
      </c>
      <c r="G67" s="5"/>
      <c r="H67" s="21">
        <v>1.5</v>
      </c>
      <c r="I67" s="18" t="e">
        <f>(#REF!*(H67/36))</f>
        <v>#REF!</v>
      </c>
    </row>
    <row r="69" spans="1:9" ht="15" customHeight="1" thickBot="1" x14ac:dyDescent="0.3"/>
    <row r="70" spans="1:9" ht="15" customHeight="1" x14ac:dyDescent="0.25">
      <c r="A70" s="54"/>
      <c r="B70" s="54"/>
      <c r="C70" s="54"/>
      <c r="D70" s="54"/>
      <c r="E70" s="55"/>
      <c r="F70" s="20" t="e">
        <f>#REF!</f>
        <v>#REF!</v>
      </c>
      <c r="G70" s="5"/>
      <c r="H70" s="21">
        <v>1.5</v>
      </c>
      <c r="I70" s="18" t="e">
        <f>(#REF!*(H70/36))</f>
        <v>#REF!</v>
      </c>
    </row>
    <row r="71" spans="1:9" ht="15" customHeight="1" x14ac:dyDescent="0.25">
      <c r="A71" s="52"/>
      <c r="B71" s="52"/>
      <c r="C71" s="52"/>
      <c r="D71" s="52"/>
      <c r="E71" s="53"/>
      <c r="F71" s="7" t="e">
        <f>#REF!</f>
        <v>#REF!</v>
      </c>
      <c r="G71" s="6"/>
      <c r="H71" s="15">
        <v>1.5</v>
      </c>
      <c r="I71" s="8" t="e">
        <f>ROUNDUP((#REF!*(H71/36)),0)</f>
        <v>#REF!</v>
      </c>
    </row>
    <row r="75" spans="1:9" ht="15" customHeight="1" x14ac:dyDescent="0.25">
      <c r="A75" s="54"/>
      <c r="B75" s="54"/>
      <c r="C75" s="54"/>
      <c r="D75" s="54"/>
      <c r="E75" s="55"/>
      <c r="F75" s="11" t="e">
        <f>#REF!</f>
        <v>#REF!</v>
      </c>
      <c r="G75" s="14"/>
      <c r="H75" s="22">
        <v>1.5</v>
      </c>
      <c r="I75" s="17" t="e">
        <f>ROUNDUP((#REF!*(H75/36)),0)</f>
        <v>#REF!</v>
      </c>
    </row>
    <row r="76" spans="1:9" ht="15" customHeight="1" x14ac:dyDescent="0.25">
      <c r="A76" s="52"/>
      <c r="B76" s="52"/>
      <c r="C76" s="52"/>
      <c r="D76" s="52"/>
      <c r="E76" s="53"/>
      <c r="F76" s="7" t="e">
        <f>#REF!</f>
        <v>#REF!</v>
      </c>
      <c r="G76" s="12"/>
      <c r="H76" s="15">
        <v>1.5</v>
      </c>
      <c r="I76" s="8" t="e">
        <f>ROUNDUP((#REF!*(H76/36)),0)</f>
        <v>#REF!</v>
      </c>
    </row>
    <row r="77" spans="1:9" ht="15" customHeight="1" x14ac:dyDescent="0.25">
      <c r="A77" s="52"/>
      <c r="B77" s="52"/>
      <c r="C77" s="52"/>
      <c r="D77" s="52"/>
      <c r="E77" s="53"/>
      <c r="F77" s="7" t="e">
        <f>#REF!</f>
        <v>#REF!</v>
      </c>
      <c r="G77" s="12"/>
      <c r="H77" s="15">
        <v>1.5</v>
      </c>
      <c r="I77" s="8" t="e">
        <f>ROUNDUP((#REF!*(H77/36)),0)</f>
        <v>#REF!</v>
      </c>
    </row>
  </sheetData>
  <mergeCells count="17">
    <mergeCell ref="A12:E12"/>
    <mergeCell ref="A2:A7"/>
    <mergeCell ref="B2:B7"/>
    <mergeCell ref="C2:D6"/>
    <mergeCell ref="A77:E77"/>
    <mergeCell ref="A70:E70"/>
    <mergeCell ref="A71:E71"/>
    <mergeCell ref="A67:E67"/>
    <mergeCell ref="A75:E75"/>
    <mergeCell ref="A76:E76"/>
    <mergeCell ref="C11:D11"/>
    <mergeCell ref="H3:H6"/>
    <mergeCell ref="A1:H1"/>
    <mergeCell ref="C10:D10"/>
    <mergeCell ref="G3:G6"/>
    <mergeCell ref="E2:E7"/>
    <mergeCell ref="F3:F6"/>
  </mergeCells>
  <phoneticPr fontId="4" type="noConversion"/>
  <pageMargins left="0.7" right="0.7" top="0.75" bottom="0.75" header="0.3" footer="0.3"/>
  <pageSetup paperSize="17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Sadie Nicoara</cp:lastModifiedBy>
  <cp:lastPrinted>2022-05-19T13:46:03Z</cp:lastPrinted>
  <dcterms:created xsi:type="dcterms:W3CDTF">2020-09-03T11:36:00Z</dcterms:created>
  <dcterms:modified xsi:type="dcterms:W3CDTF">2024-12-10T16:15:20Z</dcterms:modified>
</cp:coreProperties>
</file>